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M:\COMANDO\PERFORMANCE\2022\"/>
    </mc:Choice>
  </mc:AlternateContent>
  <xr:revisionPtr revIDLastSave="0" documentId="8_{9F74CBDB-3E8E-48A3-BCA3-8DDA75CCA393}" xr6:coauthVersionLast="45" xr6:coauthVersionMax="45" xr10:uidLastSave="{00000000-0000-0000-0000-000000000000}"/>
  <bookViews>
    <workbookView xWindow="-108" yWindow="-108" windowWidth="23256" windowHeight="12456" activeTab="1" xr2:uid="{00000000-000D-0000-FFFF-FFFF00000000}"/>
  </bookViews>
  <sheets>
    <sheet name="scheda obiettivo " sheetId="10" r:id="rId1"/>
    <sheet name="comportamenti organizzativi" sheetId="9" r:id="rId2"/>
  </sheets>
  <definedNames>
    <definedName name="_xlnm.Print_Area" localSheetId="0">'scheda obiettivo '!$A$1:$AU$15</definedName>
    <definedName name="_xlnm.Print_Titles" localSheetId="1">'comportamenti organizzativi'!$1:$1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1" i="10" l="1"/>
  <c r="B32" i="10"/>
  <c r="B33" i="10"/>
  <c r="B30" i="10"/>
  <c r="F31" i="9"/>
  <c r="E31" i="9"/>
  <c r="D31" i="9"/>
  <c r="G30" i="9"/>
  <c r="G29" i="9"/>
  <c r="G31" i="9" s="1"/>
  <c r="F27" i="9"/>
  <c r="E27" i="9"/>
  <c r="D27" i="9"/>
  <c r="G26" i="9"/>
  <c r="G25" i="9"/>
  <c r="G24" i="9"/>
  <c r="G23" i="9"/>
  <c r="F21" i="9"/>
  <c r="E21" i="9"/>
  <c r="D21" i="9"/>
  <c r="G20" i="9"/>
  <c r="G19" i="9"/>
  <c r="G18" i="9"/>
  <c r="G17" i="9"/>
  <c r="G16" i="9"/>
  <c r="G15" i="9"/>
  <c r="F13" i="9"/>
  <c r="E13" i="9"/>
  <c r="D13" i="9"/>
  <c r="G12" i="9"/>
  <c r="G11" i="9"/>
  <c r="G10" i="9"/>
  <c r="G9" i="9"/>
  <c r="G8" i="9"/>
  <c r="F6" i="9"/>
  <c r="E6" i="9"/>
  <c r="D6" i="9"/>
  <c r="G5" i="9"/>
  <c r="G4" i="9"/>
  <c r="G3" i="9"/>
  <c r="G6" i="9" s="1"/>
  <c r="R7" i="10"/>
  <c r="D31" i="10" s="1"/>
  <c r="R8" i="10"/>
  <c r="D32" i="10" s="1"/>
  <c r="R9" i="10"/>
  <c r="P9" i="10" s="1"/>
  <c r="R6" i="10"/>
  <c r="P6" i="10" s="1"/>
  <c r="G21" i="9" l="1"/>
  <c r="G27" i="9"/>
  <c r="P8" i="10"/>
  <c r="P7" i="10"/>
  <c r="G13" i="9"/>
  <c r="D30" i="10"/>
  <c r="D33" i="10"/>
  <c r="G32" i="9"/>
  <c r="B40" i="10" s="1"/>
  <c r="D35" i="10" l="1"/>
  <c r="B39" i="10" s="1"/>
  <c r="B41" i="10" s="1"/>
</calcChain>
</file>

<file path=xl/sharedStrings.xml><?xml version="1.0" encoding="utf-8"?>
<sst xmlns="http://schemas.openxmlformats.org/spreadsheetml/2006/main" count="157" uniqueCount="100">
  <si>
    <t>Totale comportamenti organizzativi</t>
  </si>
  <si>
    <t>Ambito della valutazione e peso generale</t>
  </si>
  <si>
    <t>Indicatori</t>
  </si>
  <si>
    <t>Scala di gradazione</t>
  </si>
  <si>
    <t>Peso sub - obiettivi</t>
  </si>
  <si>
    <t>Disponibilità a variazioni orarie per esigenze di servizio</t>
  </si>
  <si>
    <t xml:space="preserve">Costanza e assiduità nell' impegno nell' esecuzione del proprio lavoro </t>
  </si>
  <si>
    <t>Flessibilità nell' esecuzione delle proprie mansioni</t>
  </si>
  <si>
    <t>Aderenza agli obiettivi istituzionali: identificazione e senso di appartenenza all' Ente</t>
  </si>
  <si>
    <t>Capacità di adattamento e contributo ai processi di riorganizzazione</t>
  </si>
  <si>
    <t>Capacità di rilevare attivamente i problemi</t>
  </si>
  <si>
    <t>Capacità organizzativa e livello di autonomia nella gestione</t>
  </si>
  <si>
    <t>Capacità e cortesia nell' ascolto e nella risposta telefonica e front-office all' utenza esterna e interna.</t>
  </si>
  <si>
    <t xml:space="preserve">Affidabilità: puntualità nel rispetto dei tempi delle consegne e delle scadenze, completezza e precisione nel lavoro </t>
  </si>
  <si>
    <t>Riservatezza (osservanza del segreto professionale, d' ufficio, riservatezza concernente le relazioni professionali, ecc..)</t>
  </si>
  <si>
    <t>Capacità di apporto concreto nel lavoro di gruppo, di equipe, ecc.</t>
  </si>
  <si>
    <t>Capacità di collaborare e integrarsi con i colleghi del proprio servizio e degli altri servizi</t>
  </si>
  <si>
    <t>Atteggiamento propositivo e costruttivo verso il proprio lavoro</t>
  </si>
  <si>
    <t>Capacità di attivarsi per la soluzione dei problemi e delle emergenze</t>
  </si>
  <si>
    <t>Proposte e contributi alla realizzazione di iniziative per il miglioramento e l' innovazione del Servizio</t>
  </si>
  <si>
    <t>Capacità di relazionare ai propri colleghi sulle materie oggetto di formazione interna/esterna alla quale si è partecipato.</t>
  </si>
  <si>
    <t>Rispetto e corretto utilizzo dei beni materiali/strumentali assegnati</t>
  </si>
  <si>
    <t>Aderenza agli obiettivi particolari: conoscenza e rispetto delle norme e delle procedure; partecipazione al raggiungimento degli obiettivi definiti dal PEG</t>
  </si>
  <si>
    <t>Formazione e arricchimento della professionalità attraverso la formazione interna/esterna ed autoformazione.</t>
  </si>
  <si>
    <t>Risorse strumentali necessarie</t>
  </si>
  <si>
    <t>Altri uffici o altri Enti coinvolti</t>
  </si>
  <si>
    <t>Risorse umane appartenenti all' area coinvolte: contributor</t>
  </si>
  <si>
    <t xml:space="preserve">Risorse economiche assegnate          </t>
  </si>
  <si>
    <t>Stakeholder</t>
  </si>
  <si>
    <t xml:space="preserve">Interventi correttivi intrapresi </t>
  </si>
  <si>
    <t xml:space="preserve">Criticità riscontrate </t>
  </si>
  <si>
    <t>% di raggiungimento del risultato atteso</t>
  </si>
  <si>
    <t>Eventuali note</t>
  </si>
  <si>
    <t>Punteggio risultato finale</t>
  </si>
  <si>
    <t>Descrizione Indicatore</t>
  </si>
  <si>
    <t xml:space="preserve">Firma per accettazione: </t>
  </si>
  <si>
    <t>Autovalutazione</t>
  </si>
  <si>
    <t>Professionalità                                                                                                                                  25</t>
  </si>
  <si>
    <t>Iniziativa personale           20</t>
  </si>
  <si>
    <t>Professionalità legata alla formazione                10</t>
  </si>
  <si>
    <t>Customer satisfaction</t>
  </si>
  <si>
    <t xml:space="preserve">Valore atteso </t>
  </si>
  <si>
    <t>Valore raggiunto</t>
  </si>
  <si>
    <t>Scostamento</t>
  </si>
  <si>
    <t>Sistema di decurtazione</t>
  </si>
  <si>
    <t>Coinvolgimento nei processi lavorativi  dell' Ente - Coscienza del proprio ruolo                                        30</t>
  </si>
  <si>
    <t>Capacità di valutazione del personale della propria area di responsabilità, evidenziabile attraverso una significativa differenziazione dei giudizi espressi</t>
  </si>
  <si>
    <t>Impegno                                                                                                                                 15</t>
  </si>
  <si>
    <t>Titolo obiettivo</t>
  </si>
  <si>
    <t>Descrizione obiettivo</t>
  </si>
  <si>
    <t>Target                                  (risultato finale che si vuole conseguire)</t>
  </si>
  <si>
    <t xml:space="preserve">Peso attribuito all' obiettivo </t>
  </si>
  <si>
    <t xml:space="preserve">Tipologia dell' obiettivo*                                      </t>
  </si>
  <si>
    <t>Tipologia indicatore*</t>
  </si>
  <si>
    <t xml:space="preserve">Decurtazione totale del punteggio nel caso in cui non sia raggiunto il risultato atteso.           </t>
  </si>
  <si>
    <t>Decurtazione totale del punteggio nel caso di non raggiungimento del valore atteso.</t>
  </si>
  <si>
    <t xml:space="preserve">Valutazione finale  </t>
  </si>
  <si>
    <t>/100</t>
  </si>
  <si>
    <t>Tot. /100</t>
  </si>
  <si>
    <t>Giudizio complessivo: /100</t>
  </si>
  <si>
    <t>COMUNE DI SAN FRANCESCO AL CAMPO</t>
  </si>
  <si>
    <t>CENTRO DI RESPONSABILITA':</t>
  </si>
  <si>
    <t xml:space="preserve">NOME E COGNOME: </t>
  </si>
  <si>
    <r>
      <t>SISTEMA PREMIANTE COLLEGATO</t>
    </r>
    <r>
      <rPr>
        <sz val="10"/>
        <color rgb="FF000000"/>
        <rFont val="Bookman Old Style"/>
        <family val="1"/>
      </rPr>
      <t>:</t>
    </r>
  </si>
  <si>
    <t xml:space="preserve"> % indennità di risultato; </t>
  </si>
  <si>
    <t>* 4 tipi di indicatore:</t>
  </si>
  <si>
    <t>1) Obiettivo pluriennale trasversale: legato alla performance collettiva</t>
  </si>
  <si>
    <t>QUALITATIVO</t>
  </si>
  <si>
    <t>2) Obiettivo pluriennale di area: legato alla performance di area</t>
  </si>
  <si>
    <t>QUANTITATIVO</t>
  </si>
  <si>
    <t>3) Obiettivo annuale di area: legato alla performance di area</t>
  </si>
  <si>
    <t>TEMPORALE</t>
  </si>
  <si>
    <t>4) obiettivo annuale individuale: legato alla performance individuale</t>
  </si>
  <si>
    <t>ECONOMICO</t>
  </si>
  <si>
    <t>VERIFICA INTERMEDIA</t>
  </si>
  <si>
    <t>data</t>
  </si>
  <si>
    <t>VERIFICA FINALE</t>
  </si>
  <si>
    <t>Punteggio finale</t>
  </si>
  <si>
    <t xml:space="preserve">Obiettivi: </t>
  </si>
  <si>
    <t>Punteggio</t>
  </si>
  <si>
    <t>ANNO</t>
  </si>
  <si>
    <t>GRIGLIA DI VALUTAZIONE DEI COMPORTAMENTI ORGANIZZATIVI</t>
  </si>
  <si>
    <t>1   2   3   4   5</t>
  </si>
  <si>
    <t>Comportamenti organzzativi</t>
  </si>
  <si>
    <t>AREA POLIZIA MUNICIPALE</t>
  </si>
  <si>
    <t>MURA CARLO</t>
  </si>
  <si>
    <t>serali  in turno</t>
  </si>
  <si>
    <t xml:space="preserve">riduzione straordinari feriali </t>
  </si>
  <si>
    <t>riduzione straordinari festivi</t>
  </si>
  <si>
    <t>festivi in turno</t>
  </si>
  <si>
    <t>25 pattuglie</t>
  </si>
  <si>
    <t>attivita' extraterritoriale</t>
  </si>
  <si>
    <t>ore attività nei comuni in convenzione</t>
  </si>
  <si>
    <t>mantenimento convenzioni</t>
  </si>
  <si>
    <t>mantenimento convenzioni in atto</t>
  </si>
  <si>
    <t>Obiettivo annuale trasversale 1</t>
  </si>
  <si>
    <t>Obiettivo annuale operativo 2</t>
  </si>
  <si>
    <t>Obiettivo annuale operativo 3</t>
  </si>
  <si>
    <t>Obiettivo annuale di area 4</t>
  </si>
  <si>
    <t>30 turni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</si>
</sst>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b/>
      <sz val="10"/>
      <name val="Bookman Old Style"/>
      <family val="1"/>
    </font>
    <font>
      <sz val="10"/>
      <name val="Bookman Old Style"/>
      <family val="1"/>
    </font>
    <font>
      <b/>
      <sz val="9"/>
      <name val="Bookman Old Style"/>
      <family val="1"/>
    </font>
    <font>
      <b/>
      <i/>
      <sz val="12"/>
      <name val="Bookman Old Style"/>
      <family val="1"/>
    </font>
    <font>
      <sz val="10"/>
      <color indexed="10"/>
      <name val="Bookman Old Style"/>
      <family val="1"/>
    </font>
    <font>
      <sz val="14"/>
      <name val="Bookman Old Style"/>
      <family val="1"/>
    </font>
    <font>
      <b/>
      <sz val="12"/>
      <name val="Bookman Old Style"/>
      <family val="1"/>
    </font>
    <font>
      <sz val="12"/>
      <name val="Bookman Old Style"/>
      <family val="1"/>
    </font>
    <font>
      <b/>
      <sz val="10"/>
      <name val="Arial"/>
      <family val="2"/>
    </font>
    <font>
      <b/>
      <sz val="10"/>
      <color theme="1"/>
      <name val="Bookman Old Style"/>
      <family val="1"/>
    </font>
    <font>
      <b/>
      <i/>
      <sz val="10"/>
      <color rgb="FF000000"/>
      <name val="Bookman Old Style"/>
      <family val="1"/>
    </font>
    <font>
      <sz val="10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sz val="9"/>
      <color rgb="FF000000"/>
      <name val="Bookman Old Style"/>
      <family val="1"/>
    </font>
    <font>
      <sz val="10"/>
      <color theme="1"/>
      <name val="Bookman Old Style"/>
      <family val="1"/>
    </font>
    <font>
      <b/>
      <i/>
      <sz val="9"/>
      <name val="Bookman Old Style"/>
      <family val="1"/>
    </font>
    <font>
      <sz val="14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Bookman Old Style"/>
      <family val="1"/>
    </font>
    <font>
      <b/>
      <i/>
      <sz val="11"/>
      <color rgb="FF000000"/>
      <name val="Bookman Old Style"/>
      <family val="1"/>
    </font>
    <font>
      <b/>
      <sz val="11"/>
      <name val="Bookman Old Style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1" fillId="5" borderId="8" xfId="0" applyFont="1" applyFill="1" applyBorder="1" applyAlignment="1">
      <alignment vertical="center"/>
    </xf>
    <xf numFmtId="0" fontId="11" fillId="5" borderId="9" xfId="0" applyFont="1" applyFill="1" applyBorder="1" applyAlignment="1">
      <alignment vertical="center"/>
    </xf>
    <xf numFmtId="0" fontId="11" fillId="5" borderId="10" xfId="0" applyFont="1" applyFill="1" applyBorder="1" applyAlignment="1">
      <alignment vertical="center"/>
    </xf>
    <xf numFmtId="0" fontId="11" fillId="6" borderId="8" xfId="0" applyFont="1" applyFill="1" applyBorder="1" applyAlignment="1">
      <alignment vertical="center"/>
    </xf>
    <xf numFmtId="0" fontId="11" fillId="6" borderId="9" xfId="0" applyFont="1" applyFill="1" applyBorder="1" applyAlignment="1">
      <alignment vertical="center"/>
    </xf>
    <xf numFmtId="0" fontId="11" fillId="6" borderId="10" xfId="0" applyFont="1" applyFill="1" applyBorder="1" applyAlignment="1">
      <alignment vertical="center"/>
    </xf>
    <xf numFmtId="0" fontId="11" fillId="7" borderId="11" xfId="0" applyFont="1" applyFill="1" applyBorder="1" applyAlignment="1">
      <alignment vertical="center"/>
    </xf>
    <xf numFmtId="0" fontId="11" fillId="7" borderId="12" xfId="0" applyFont="1" applyFill="1" applyBorder="1" applyAlignment="1">
      <alignment vertical="center" wrapText="1"/>
    </xf>
    <xf numFmtId="0" fontId="11" fillId="7" borderId="13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9" fontId="2" fillId="8" borderId="3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/>
    </xf>
    <xf numFmtId="0" fontId="17" fillId="10" borderId="17" xfId="0" applyFont="1" applyFill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9" fontId="1" fillId="8" borderId="3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9" fillId="10" borderId="14" xfId="0" applyFont="1" applyFill="1" applyBorder="1" applyAlignment="1">
      <alignment vertical="center"/>
    </xf>
    <xf numFmtId="0" fontId="9" fillId="10" borderId="16" xfId="0" applyFont="1" applyFill="1" applyBorder="1" applyAlignment="1">
      <alignment vertical="center"/>
    </xf>
    <xf numFmtId="0" fontId="9" fillId="10" borderId="18" xfId="0" applyFont="1" applyFill="1" applyBorder="1" applyAlignment="1">
      <alignment vertical="center"/>
    </xf>
    <xf numFmtId="0" fontId="9" fillId="0" borderId="0" xfId="0" applyFont="1" applyAlignment="1">
      <alignment horizontal="right"/>
    </xf>
    <xf numFmtId="0" fontId="23" fillId="5" borderId="9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2">
    <dxf>
      <font>
        <b/>
        <i val="0"/>
        <color rgb="FFFF0000"/>
      </font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1"/>
  <sheetViews>
    <sheetView topLeftCell="A3" zoomScaleNormal="100" workbookViewId="0">
      <selection activeCell="A9" sqref="A9"/>
    </sheetView>
  </sheetViews>
  <sheetFormatPr defaultColWidth="9.109375" defaultRowHeight="13.2" x14ac:dyDescent="0.25"/>
  <cols>
    <col min="1" max="1" width="31.6640625" style="18" customWidth="1"/>
    <col min="2" max="2" width="27.33203125" style="18" customWidth="1"/>
    <col min="3" max="3" width="44" style="18" customWidth="1"/>
    <col min="4" max="4" width="25.5546875" style="18" customWidth="1"/>
    <col min="5" max="10" width="16.5546875" style="18" customWidth="1"/>
    <col min="11" max="11" width="17.109375" style="18" customWidth="1"/>
    <col min="12" max="12" width="16.5546875" style="18" customWidth="1"/>
    <col min="13" max="13" width="34.6640625" style="18" customWidth="1"/>
    <col min="14" max="16" width="17.109375" style="18" customWidth="1"/>
    <col min="17" max="17" width="22.88671875" style="18" customWidth="1"/>
    <col min="18" max="18" width="17.109375" style="18" customWidth="1"/>
    <col min="19" max="16384" width="9.109375" style="18"/>
  </cols>
  <sheetData>
    <row r="1" spans="1:18" ht="23.25" customHeight="1" thickBot="1" x14ac:dyDescent="0.3">
      <c r="A1" s="69" t="s">
        <v>60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1"/>
    </row>
    <row r="2" spans="1:18" ht="24" customHeight="1" thickBot="1" x14ac:dyDescent="0.3">
      <c r="A2" s="19" t="s">
        <v>61</v>
      </c>
      <c r="B2" s="20" t="s">
        <v>84</v>
      </c>
      <c r="C2" s="20"/>
      <c r="D2" s="20"/>
      <c r="E2" s="56" t="s">
        <v>80</v>
      </c>
      <c r="F2" s="56">
        <v>2022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</row>
    <row r="3" spans="1:18" ht="25.5" customHeight="1" thickBot="1" x14ac:dyDescent="0.3">
      <c r="A3" s="22" t="s">
        <v>62</v>
      </c>
      <c r="B3" s="23" t="s">
        <v>85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</row>
    <row r="4" spans="1:18" ht="24.75" customHeight="1" x14ac:dyDescent="0.25">
      <c r="A4" s="25" t="s">
        <v>63</v>
      </c>
      <c r="B4" s="26"/>
      <c r="C4" s="26" t="s">
        <v>64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1:18" ht="48" x14ac:dyDescent="0.25">
      <c r="A5" s="28" t="s">
        <v>52</v>
      </c>
      <c r="B5" s="28" t="s">
        <v>48</v>
      </c>
      <c r="C5" s="29" t="s">
        <v>49</v>
      </c>
      <c r="D5" s="28" t="s">
        <v>50</v>
      </c>
      <c r="E5" s="28" t="s">
        <v>51</v>
      </c>
      <c r="F5" s="30" t="s">
        <v>27</v>
      </c>
      <c r="G5" s="30" t="s">
        <v>26</v>
      </c>
      <c r="H5" s="30" t="s">
        <v>25</v>
      </c>
      <c r="I5" s="30" t="s">
        <v>24</v>
      </c>
      <c r="J5" s="30" t="s">
        <v>28</v>
      </c>
      <c r="K5" s="30" t="s">
        <v>40</v>
      </c>
      <c r="L5" s="28" t="s">
        <v>53</v>
      </c>
      <c r="M5" s="28" t="s">
        <v>34</v>
      </c>
      <c r="N5" s="28" t="s">
        <v>41</v>
      </c>
      <c r="O5" s="30" t="s">
        <v>42</v>
      </c>
      <c r="P5" s="29" t="s">
        <v>43</v>
      </c>
      <c r="Q5" s="28" t="s">
        <v>44</v>
      </c>
      <c r="R5" s="28" t="s">
        <v>79</v>
      </c>
    </row>
    <row r="6" spans="1:18" ht="66" x14ac:dyDescent="0.25">
      <c r="A6" s="31" t="s">
        <v>95</v>
      </c>
      <c r="B6" s="32" t="s">
        <v>87</v>
      </c>
      <c r="C6" s="33" t="s">
        <v>86</v>
      </c>
      <c r="D6" s="32" t="s">
        <v>99</v>
      </c>
      <c r="E6" s="32">
        <v>25</v>
      </c>
      <c r="F6" s="32"/>
      <c r="G6" s="32">
        <v>3</v>
      </c>
      <c r="H6" s="32"/>
      <c r="I6" s="32"/>
      <c r="J6" s="32"/>
      <c r="K6" s="32"/>
      <c r="L6" s="32"/>
      <c r="M6" s="32"/>
      <c r="N6" s="32"/>
      <c r="O6" s="40"/>
      <c r="P6" s="16">
        <f>R6-E6</f>
        <v>-25</v>
      </c>
      <c r="Q6" s="32" t="s">
        <v>54</v>
      </c>
      <c r="R6" s="49">
        <f>E6*O6</f>
        <v>0</v>
      </c>
    </row>
    <row r="7" spans="1:18" ht="52.8" x14ac:dyDescent="0.25">
      <c r="A7" s="31" t="s">
        <v>96</v>
      </c>
      <c r="B7" s="32" t="s">
        <v>88</v>
      </c>
      <c r="C7" s="33" t="s">
        <v>89</v>
      </c>
      <c r="D7" s="32" t="s">
        <v>90</v>
      </c>
      <c r="E7" s="32">
        <v>25</v>
      </c>
      <c r="F7" s="32"/>
      <c r="G7" s="32">
        <v>3</v>
      </c>
      <c r="H7" s="32"/>
      <c r="I7" s="32"/>
      <c r="J7" s="32"/>
      <c r="K7" s="32"/>
      <c r="L7" s="32"/>
      <c r="M7" s="32"/>
      <c r="N7" s="32"/>
      <c r="O7" s="40"/>
      <c r="P7" s="16">
        <f t="shared" ref="P7:P9" si="0">R7-E7</f>
        <v>-25</v>
      </c>
      <c r="Q7" s="32" t="s">
        <v>55</v>
      </c>
      <c r="R7" s="49">
        <f t="shared" ref="R7:R9" si="1">E7*O7</f>
        <v>0</v>
      </c>
    </row>
    <row r="8" spans="1:18" ht="66" x14ac:dyDescent="0.25">
      <c r="A8" s="31" t="s">
        <v>97</v>
      </c>
      <c r="B8" s="32" t="s">
        <v>91</v>
      </c>
      <c r="C8" s="33" t="s">
        <v>92</v>
      </c>
      <c r="D8" s="32">
        <v>500</v>
      </c>
      <c r="E8" s="32">
        <v>20</v>
      </c>
      <c r="F8" s="32"/>
      <c r="G8" s="32">
        <v>3</v>
      </c>
      <c r="H8" s="32"/>
      <c r="I8" s="32"/>
      <c r="J8" s="32"/>
      <c r="K8" s="32"/>
      <c r="L8" s="32"/>
      <c r="M8" s="32"/>
      <c r="N8" s="32"/>
      <c r="O8" s="40"/>
      <c r="P8" s="16">
        <f t="shared" si="0"/>
        <v>-20</v>
      </c>
      <c r="Q8" s="32" t="s">
        <v>54</v>
      </c>
      <c r="R8" s="49">
        <f t="shared" si="1"/>
        <v>0</v>
      </c>
    </row>
    <row r="9" spans="1:18" ht="52.8" x14ac:dyDescent="0.25">
      <c r="A9" s="31" t="s">
        <v>98</v>
      </c>
      <c r="B9" s="32" t="s">
        <v>93</v>
      </c>
      <c r="C9" s="33" t="s">
        <v>94</v>
      </c>
      <c r="D9" s="32">
        <v>2</v>
      </c>
      <c r="E9" s="32">
        <v>30</v>
      </c>
      <c r="F9" s="32"/>
      <c r="G9" s="32">
        <v>4</v>
      </c>
      <c r="H9" s="32"/>
      <c r="I9" s="32"/>
      <c r="J9" s="32"/>
      <c r="K9" s="32"/>
      <c r="L9" s="32"/>
      <c r="M9" s="32"/>
      <c r="N9" s="32"/>
      <c r="O9" s="40"/>
      <c r="P9" s="16">
        <f t="shared" si="0"/>
        <v>-30</v>
      </c>
      <c r="Q9" s="32" t="s">
        <v>55</v>
      </c>
      <c r="R9" s="49">
        <f t="shared" si="1"/>
        <v>0</v>
      </c>
    </row>
    <row r="10" spans="1:18" x14ac:dyDescent="0.25">
      <c r="L10" s="50" t="s">
        <v>65</v>
      </c>
    </row>
    <row r="11" spans="1:18" x14ac:dyDescent="0.25">
      <c r="A11" s="39" t="s">
        <v>66</v>
      </c>
      <c r="L11" s="50" t="s">
        <v>67</v>
      </c>
    </row>
    <row r="12" spans="1:18" x14ac:dyDescent="0.25">
      <c r="A12" s="39" t="s">
        <v>68</v>
      </c>
      <c r="L12" s="50" t="s">
        <v>69</v>
      </c>
    </row>
    <row r="13" spans="1:18" x14ac:dyDescent="0.25">
      <c r="A13" s="39" t="s">
        <v>70</v>
      </c>
      <c r="L13" s="50" t="s">
        <v>71</v>
      </c>
    </row>
    <row r="14" spans="1:18" x14ac:dyDescent="0.25">
      <c r="A14" s="39" t="s">
        <v>72</v>
      </c>
      <c r="L14" s="50" t="s">
        <v>73</v>
      </c>
    </row>
    <row r="16" spans="1:18" ht="26.25" customHeight="1" x14ac:dyDescent="0.25">
      <c r="A16" s="34" t="s">
        <v>74</v>
      </c>
      <c r="C16" s="35" t="s">
        <v>75</v>
      </c>
    </row>
    <row r="17" spans="1:4" x14ac:dyDescent="0.25">
      <c r="A17" s="36" t="s">
        <v>85</v>
      </c>
      <c r="B17" s="37"/>
      <c r="C17" s="37"/>
      <c r="D17" s="38"/>
    </row>
    <row r="18" spans="1:4" ht="26.4" x14ac:dyDescent="0.25">
      <c r="A18" s="3" t="s">
        <v>30</v>
      </c>
      <c r="B18" s="3" t="s">
        <v>29</v>
      </c>
      <c r="C18" s="3" t="s">
        <v>31</v>
      </c>
      <c r="D18" s="3" t="s">
        <v>32</v>
      </c>
    </row>
    <row r="19" spans="1:4" ht="38.25" customHeight="1" x14ac:dyDescent="0.25">
      <c r="A19" s="68">
        <v>1</v>
      </c>
      <c r="B19" s="17"/>
      <c r="C19" s="17"/>
      <c r="D19" s="17"/>
    </row>
    <row r="20" spans="1:4" ht="38.25" customHeight="1" x14ac:dyDescent="0.25">
      <c r="A20" s="68">
        <v>2</v>
      </c>
      <c r="B20" s="17"/>
      <c r="C20" s="17"/>
      <c r="D20" s="17"/>
    </row>
    <row r="21" spans="1:4" ht="38.25" customHeight="1" x14ac:dyDescent="0.25">
      <c r="A21" s="68">
        <v>3</v>
      </c>
      <c r="B21" s="17"/>
      <c r="C21" s="17"/>
      <c r="D21" s="17"/>
    </row>
    <row r="22" spans="1:4" ht="38.25" customHeight="1" x14ac:dyDescent="0.25">
      <c r="A22" s="68">
        <v>4</v>
      </c>
      <c r="B22" s="17"/>
      <c r="C22" s="17"/>
      <c r="D22" s="17"/>
    </row>
    <row r="24" spans="1:4" x14ac:dyDescent="0.25">
      <c r="A24" s="34" t="s">
        <v>35</v>
      </c>
    </row>
    <row r="27" spans="1:4" s="58" customFormat="1" ht="26.25" customHeight="1" x14ac:dyDescent="0.25">
      <c r="A27" s="57" t="s">
        <v>76</v>
      </c>
      <c r="C27" s="59" t="s">
        <v>75</v>
      </c>
    </row>
    <row r="28" spans="1:4" x14ac:dyDescent="0.25">
      <c r="A28" s="36" t="s">
        <v>85</v>
      </c>
      <c r="B28" s="37"/>
      <c r="C28" s="37"/>
      <c r="D28" s="38"/>
    </row>
    <row r="29" spans="1:4" ht="26.4" x14ac:dyDescent="0.25">
      <c r="A29" s="3" t="s">
        <v>30</v>
      </c>
      <c r="B29" s="3" t="s">
        <v>31</v>
      </c>
      <c r="C29" s="3" t="s">
        <v>32</v>
      </c>
      <c r="D29" s="3" t="s">
        <v>33</v>
      </c>
    </row>
    <row r="30" spans="1:4" ht="38.25" customHeight="1" x14ac:dyDescent="0.25">
      <c r="A30" s="68">
        <v>1</v>
      </c>
      <c r="B30" s="48">
        <f>O6</f>
        <v>0</v>
      </c>
      <c r="C30" s="17"/>
      <c r="D30" s="51">
        <f>R6</f>
        <v>0</v>
      </c>
    </row>
    <row r="31" spans="1:4" ht="38.25" customHeight="1" x14ac:dyDescent="0.25">
      <c r="A31" s="68">
        <v>2</v>
      </c>
      <c r="B31" s="48">
        <f t="shared" ref="B31:B33" si="2">O7</f>
        <v>0</v>
      </c>
      <c r="C31" s="17"/>
      <c r="D31" s="51">
        <f t="shared" ref="D31:D33" si="3">R7</f>
        <v>0</v>
      </c>
    </row>
    <row r="32" spans="1:4" ht="38.25" customHeight="1" x14ac:dyDescent="0.25">
      <c r="A32" s="68">
        <v>3</v>
      </c>
      <c r="B32" s="48">
        <f t="shared" si="2"/>
        <v>0</v>
      </c>
      <c r="C32" s="17"/>
      <c r="D32" s="51">
        <f t="shared" si="3"/>
        <v>0</v>
      </c>
    </row>
    <row r="33" spans="1:4" ht="38.25" customHeight="1" x14ac:dyDescent="0.25">
      <c r="A33" s="68">
        <v>4</v>
      </c>
      <c r="B33" s="48">
        <f t="shared" si="2"/>
        <v>0</v>
      </c>
      <c r="C33" s="17"/>
      <c r="D33" s="51">
        <f t="shared" si="3"/>
        <v>0</v>
      </c>
    </row>
    <row r="35" spans="1:4" ht="13.8" x14ac:dyDescent="0.25">
      <c r="C35" s="55" t="s">
        <v>58</v>
      </c>
      <c r="D35" s="51">
        <f>SUM(D30:D34)</f>
        <v>0</v>
      </c>
    </row>
    <row r="36" spans="1:4" x14ac:dyDescent="0.25">
      <c r="A36" s="34" t="s">
        <v>35</v>
      </c>
    </row>
    <row r="38" spans="1:4" ht="13.8" thickBot="1" x14ac:dyDescent="0.3"/>
    <row r="39" spans="1:4" ht="17.399999999999999" x14ac:dyDescent="0.25">
      <c r="A39" s="52" t="s">
        <v>78</v>
      </c>
      <c r="B39" s="45">
        <f>D35</f>
        <v>0</v>
      </c>
    </row>
    <row r="40" spans="1:4" ht="17.399999999999999" x14ac:dyDescent="0.25">
      <c r="A40" s="53" t="s">
        <v>83</v>
      </c>
      <c r="B40" s="46">
        <f>'comportamenti organizzativi'!G32</f>
        <v>0</v>
      </c>
    </row>
    <row r="41" spans="1:4" ht="18" thickBot="1" x14ac:dyDescent="0.3">
      <c r="A41" s="54" t="s">
        <v>59</v>
      </c>
      <c r="B41" s="47">
        <f>(B39+B40)/2</f>
        <v>0</v>
      </c>
    </row>
  </sheetData>
  <mergeCells count="1">
    <mergeCell ref="A1:R1"/>
  </mergeCells>
  <phoneticPr fontId="0" type="noConversion"/>
  <conditionalFormatting sqref="C13:N13">
    <cfRule type="cellIs" dxfId="1" priority="2" stopIfTrue="1" operator="equal">
      <formula>"x"</formula>
    </cfRule>
  </conditionalFormatting>
  <conditionalFormatting sqref="P6:P9">
    <cfRule type="cellIs" dxfId="0" priority="1" stopIfTrue="1" operator="lessThan">
      <formula>0</formula>
    </cfRule>
  </conditionalFormatting>
  <dataValidations count="1">
    <dataValidation showDropDown="1" errorTitle="Cronoprogramma" error="Attenzione: è possibile inserire solo il carattere X nel mese di riferimento." promptTitle="Cronoprogramma" prompt="Segnare con x i mesi interessati" sqref="C13:N13" xr:uid="{00000000-0002-0000-0000-000000000000}"/>
  </dataValidations>
  <pageMargins left="0.19685039370078741" right="0.15748031496062992" top="0.27559055118110237" bottom="0.19685039370078741" header="0.19685039370078741" footer="0.15748031496062992"/>
  <pageSetup paperSize="8" scale="70" orientation="landscape" horizontalDpi="4294967293" r:id="rId1"/>
  <headerFooter alignWithMargins="0">
    <oddFooter>&amp;R&amp;"Arial,Grassetto Corsivo"Dialogos sas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"/>
  <sheetViews>
    <sheetView tabSelected="1" topLeftCell="A3" workbookViewId="0">
      <selection activeCell="C9" sqref="C9"/>
    </sheetView>
  </sheetViews>
  <sheetFormatPr defaultRowHeight="13.2" x14ac:dyDescent="0.25"/>
  <cols>
    <col min="1" max="1" width="22" customWidth="1"/>
    <col min="2" max="2" width="37" customWidth="1"/>
    <col min="3" max="3" width="22.33203125" customWidth="1"/>
    <col min="4" max="4" width="14" customWidth="1"/>
    <col min="5" max="5" width="21.88671875" customWidth="1"/>
    <col min="6" max="6" width="20.88671875" customWidth="1"/>
    <col min="7" max="7" width="15.88671875" customWidth="1"/>
  </cols>
  <sheetData>
    <row r="1" spans="1:7" ht="24.75" customHeight="1" x14ac:dyDescent="0.25">
      <c r="A1" s="63" t="s">
        <v>81</v>
      </c>
      <c r="B1" s="66"/>
      <c r="C1" s="66"/>
      <c r="D1" s="67"/>
      <c r="E1" s="63" t="s">
        <v>85</v>
      </c>
      <c r="F1" s="64"/>
      <c r="G1" s="65"/>
    </row>
    <row r="2" spans="1:7" ht="61.5" customHeight="1" x14ac:dyDescent="0.25">
      <c r="A2" s="9" t="s">
        <v>1</v>
      </c>
      <c r="B2" s="10" t="s">
        <v>2</v>
      </c>
      <c r="C2" s="9" t="s">
        <v>3</v>
      </c>
      <c r="D2" s="9" t="s">
        <v>4</v>
      </c>
      <c r="E2" s="61" t="s">
        <v>36</v>
      </c>
      <c r="F2" s="61" t="s">
        <v>56</v>
      </c>
      <c r="G2" s="62" t="s">
        <v>77</v>
      </c>
    </row>
    <row r="3" spans="1:7" ht="48.75" customHeight="1" x14ac:dyDescent="0.25">
      <c r="A3" s="72" t="s">
        <v>47</v>
      </c>
      <c r="B3" s="6" t="s">
        <v>5</v>
      </c>
      <c r="C3" s="60" t="s">
        <v>82</v>
      </c>
      <c r="D3" s="2">
        <v>5</v>
      </c>
      <c r="E3" s="44"/>
      <c r="F3" s="2"/>
      <c r="G3" s="42">
        <f>D3/5*F3</f>
        <v>0</v>
      </c>
    </row>
    <row r="4" spans="1:7" ht="65.25" customHeight="1" x14ac:dyDescent="0.25">
      <c r="A4" s="73"/>
      <c r="B4" s="2" t="s">
        <v>6</v>
      </c>
      <c r="C4" s="60" t="s">
        <v>82</v>
      </c>
      <c r="D4" s="2">
        <v>5</v>
      </c>
      <c r="E4" s="44"/>
      <c r="F4" s="2"/>
      <c r="G4" s="42">
        <f>D4/5*F4</f>
        <v>0</v>
      </c>
    </row>
    <row r="5" spans="1:7" ht="54" customHeight="1" x14ac:dyDescent="0.25">
      <c r="A5" s="73"/>
      <c r="B5" s="2" t="s">
        <v>7</v>
      </c>
      <c r="C5" s="60" t="s">
        <v>82</v>
      </c>
      <c r="D5" s="2">
        <v>5</v>
      </c>
      <c r="E5" s="44"/>
      <c r="F5" s="2"/>
      <c r="G5" s="42">
        <f t="shared" ref="G5:G30" si="0">D5/5*F5</f>
        <v>0</v>
      </c>
    </row>
    <row r="6" spans="1:7" x14ac:dyDescent="0.25">
      <c r="A6" s="11"/>
      <c r="B6" s="12"/>
      <c r="C6" s="11"/>
      <c r="D6" s="13">
        <f>SUM(D3:D5)</f>
        <v>15</v>
      </c>
      <c r="E6" s="15">
        <f>SUM(E3:E5)</f>
        <v>0</v>
      </c>
      <c r="F6" s="15">
        <f>SUM(F3:F5)</f>
        <v>0</v>
      </c>
      <c r="G6" s="43">
        <f>SUM(G3:G5)</f>
        <v>0</v>
      </c>
    </row>
    <row r="7" spans="1:7" ht="46.8" x14ac:dyDescent="0.25">
      <c r="A7" s="9" t="s">
        <v>1</v>
      </c>
      <c r="B7" s="10" t="s">
        <v>2</v>
      </c>
      <c r="C7" s="9" t="s">
        <v>3</v>
      </c>
      <c r="D7" s="9" t="s">
        <v>4</v>
      </c>
      <c r="E7" s="9" t="s">
        <v>36</v>
      </c>
      <c r="F7" s="9" t="s">
        <v>56</v>
      </c>
      <c r="G7" s="41" t="s">
        <v>77</v>
      </c>
    </row>
    <row r="8" spans="1:7" ht="57" customHeight="1" x14ac:dyDescent="0.25">
      <c r="A8" s="74" t="s">
        <v>37</v>
      </c>
      <c r="B8" s="6" t="s">
        <v>12</v>
      </c>
      <c r="C8" s="60" t="s">
        <v>82</v>
      </c>
      <c r="D8" s="2">
        <v>5</v>
      </c>
      <c r="E8" s="44"/>
      <c r="F8" s="8"/>
      <c r="G8" s="42">
        <f t="shared" si="0"/>
        <v>0</v>
      </c>
    </row>
    <row r="9" spans="1:7" ht="76.5" customHeight="1" x14ac:dyDescent="0.25">
      <c r="A9" s="75"/>
      <c r="B9" s="6" t="s">
        <v>13</v>
      </c>
      <c r="C9" s="60" t="s">
        <v>82</v>
      </c>
      <c r="D9" s="2">
        <v>5</v>
      </c>
      <c r="E9" s="44"/>
      <c r="F9" s="8"/>
      <c r="G9" s="42">
        <f t="shared" si="0"/>
        <v>0</v>
      </c>
    </row>
    <row r="10" spans="1:7" ht="38.25" customHeight="1" x14ac:dyDescent="0.25">
      <c r="A10" s="75"/>
      <c r="B10" s="6" t="s">
        <v>21</v>
      </c>
      <c r="C10" s="60" t="s">
        <v>82</v>
      </c>
      <c r="D10" s="2">
        <v>5</v>
      </c>
      <c r="E10" s="44"/>
      <c r="F10" s="8"/>
      <c r="G10" s="42">
        <f t="shared" si="0"/>
        <v>0</v>
      </c>
    </row>
    <row r="11" spans="1:7" ht="52.8" x14ac:dyDescent="0.25">
      <c r="A11" s="75"/>
      <c r="B11" s="6" t="s">
        <v>14</v>
      </c>
      <c r="C11" s="60" t="s">
        <v>82</v>
      </c>
      <c r="D11" s="2">
        <v>5</v>
      </c>
      <c r="E11" s="44"/>
      <c r="F11" s="8"/>
      <c r="G11" s="42">
        <f t="shared" si="0"/>
        <v>0</v>
      </c>
    </row>
    <row r="12" spans="1:7" ht="51.75" customHeight="1" x14ac:dyDescent="0.25">
      <c r="A12" s="76"/>
      <c r="B12" s="6" t="s">
        <v>15</v>
      </c>
      <c r="C12" s="60" t="s">
        <v>82</v>
      </c>
      <c r="D12" s="2">
        <v>5</v>
      </c>
      <c r="E12" s="44"/>
      <c r="F12" s="8"/>
      <c r="G12" s="42">
        <f t="shared" si="0"/>
        <v>0</v>
      </c>
    </row>
    <row r="13" spans="1:7" x14ac:dyDescent="0.25">
      <c r="A13" s="5"/>
      <c r="B13" s="5"/>
      <c r="C13" s="5"/>
      <c r="D13" s="13">
        <f>SUM(D8:D12)</f>
        <v>25</v>
      </c>
      <c r="E13" s="15">
        <f>SUM(E8:E12)</f>
        <v>0</v>
      </c>
      <c r="F13" s="15">
        <f>SUM(F8:F12)</f>
        <v>0</v>
      </c>
      <c r="G13" s="43">
        <f>SUM(G8:G12)</f>
        <v>0</v>
      </c>
    </row>
    <row r="14" spans="1:7" ht="46.8" x14ac:dyDescent="0.25">
      <c r="A14" s="9" t="s">
        <v>1</v>
      </c>
      <c r="B14" s="10" t="s">
        <v>2</v>
      </c>
      <c r="C14" s="9" t="s">
        <v>3</v>
      </c>
      <c r="D14" s="9" t="s">
        <v>4</v>
      </c>
      <c r="E14" s="9" t="s">
        <v>36</v>
      </c>
      <c r="F14" s="9" t="s">
        <v>56</v>
      </c>
      <c r="G14" s="41" t="s">
        <v>77</v>
      </c>
    </row>
    <row r="15" spans="1:7" ht="67.5" customHeight="1" x14ac:dyDescent="0.25">
      <c r="A15" s="80" t="s">
        <v>45</v>
      </c>
      <c r="B15" s="6" t="s">
        <v>8</v>
      </c>
      <c r="C15" s="60" t="s">
        <v>82</v>
      </c>
      <c r="D15" s="2">
        <v>5</v>
      </c>
      <c r="E15" s="44"/>
      <c r="F15" s="8"/>
      <c r="G15" s="42">
        <f t="shared" si="0"/>
        <v>0</v>
      </c>
    </row>
    <row r="16" spans="1:7" ht="81.75" customHeight="1" x14ac:dyDescent="0.25">
      <c r="A16" s="81"/>
      <c r="B16" s="6" t="s">
        <v>22</v>
      </c>
      <c r="C16" s="60" t="s">
        <v>82</v>
      </c>
      <c r="D16" s="2">
        <v>5</v>
      </c>
      <c r="E16" s="44"/>
      <c r="F16" s="8"/>
      <c r="G16" s="42">
        <f t="shared" si="0"/>
        <v>0</v>
      </c>
    </row>
    <row r="17" spans="1:7" ht="56.25" customHeight="1" x14ac:dyDescent="0.25">
      <c r="A17" s="81"/>
      <c r="B17" s="6" t="s">
        <v>16</v>
      </c>
      <c r="C17" s="60" t="s">
        <v>82</v>
      </c>
      <c r="D17" s="2">
        <v>5</v>
      </c>
      <c r="E17" s="44"/>
      <c r="F17" s="8"/>
      <c r="G17" s="42">
        <f t="shared" si="0"/>
        <v>0</v>
      </c>
    </row>
    <row r="18" spans="1:7" ht="60.75" customHeight="1" x14ac:dyDescent="0.25">
      <c r="A18" s="81"/>
      <c r="B18" s="6" t="s">
        <v>17</v>
      </c>
      <c r="C18" s="60" t="s">
        <v>82</v>
      </c>
      <c r="D18" s="2">
        <v>5</v>
      </c>
      <c r="E18" s="44"/>
      <c r="F18" s="8"/>
      <c r="G18" s="42">
        <f t="shared" si="0"/>
        <v>0</v>
      </c>
    </row>
    <row r="19" spans="1:7" ht="96.75" customHeight="1" x14ac:dyDescent="0.25">
      <c r="A19" s="81"/>
      <c r="B19" s="6" t="s">
        <v>46</v>
      </c>
      <c r="C19" s="60" t="s">
        <v>82</v>
      </c>
      <c r="D19" s="2">
        <v>5</v>
      </c>
      <c r="E19" s="44"/>
      <c r="F19" s="8"/>
      <c r="G19" s="42">
        <f t="shared" si="0"/>
        <v>0</v>
      </c>
    </row>
    <row r="20" spans="1:7" ht="45" customHeight="1" x14ac:dyDescent="0.25">
      <c r="A20" s="81"/>
      <c r="B20" s="6" t="s">
        <v>9</v>
      </c>
      <c r="C20" s="60" t="s">
        <v>82</v>
      </c>
      <c r="D20" s="2">
        <v>5</v>
      </c>
      <c r="E20" s="44"/>
      <c r="F20" s="8"/>
      <c r="G20" s="42">
        <f t="shared" si="0"/>
        <v>0</v>
      </c>
    </row>
    <row r="21" spans="1:7" ht="18.75" customHeight="1" x14ac:dyDescent="0.25">
      <c r="A21" s="5"/>
      <c r="B21" s="5"/>
      <c r="C21" s="5"/>
      <c r="D21" s="13">
        <f>SUM(D15:D20)</f>
        <v>30</v>
      </c>
      <c r="E21" s="15">
        <f>SUM(E15:E20)</f>
        <v>0</v>
      </c>
      <c r="F21" s="15">
        <f>SUM(F15:F20)</f>
        <v>0</v>
      </c>
      <c r="G21" s="43">
        <f>SUM(G15:G20)</f>
        <v>0</v>
      </c>
    </row>
    <row r="22" spans="1:7" ht="70.5" customHeight="1" x14ac:dyDescent="0.25">
      <c r="A22" s="9" t="s">
        <v>1</v>
      </c>
      <c r="B22" s="10" t="s">
        <v>2</v>
      </c>
      <c r="C22" s="9" t="s">
        <v>3</v>
      </c>
      <c r="D22" s="9" t="s">
        <v>4</v>
      </c>
      <c r="E22" s="9" t="s">
        <v>36</v>
      </c>
      <c r="F22" s="9" t="s">
        <v>56</v>
      </c>
      <c r="G22" s="41" t="s">
        <v>77</v>
      </c>
    </row>
    <row r="23" spans="1:7" ht="51" customHeight="1" x14ac:dyDescent="0.25">
      <c r="A23" s="80" t="s">
        <v>38</v>
      </c>
      <c r="B23" s="6" t="s">
        <v>10</v>
      </c>
      <c r="C23" s="60" t="s">
        <v>82</v>
      </c>
      <c r="D23" s="2">
        <v>5</v>
      </c>
      <c r="E23" s="44"/>
      <c r="F23" s="2"/>
      <c r="G23" s="42">
        <f t="shared" si="0"/>
        <v>0</v>
      </c>
    </row>
    <row r="24" spans="1:7" ht="53.25" customHeight="1" x14ac:dyDescent="0.25">
      <c r="A24" s="81"/>
      <c r="B24" s="6" t="s">
        <v>18</v>
      </c>
      <c r="C24" s="60" t="s">
        <v>82</v>
      </c>
      <c r="D24" s="2">
        <v>5</v>
      </c>
      <c r="E24" s="44"/>
      <c r="F24" s="2"/>
      <c r="G24" s="42">
        <f t="shared" si="0"/>
        <v>0</v>
      </c>
    </row>
    <row r="25" spans="1:7" ht="61.5" customHeight="1" x14ac:dyDescent="0.25">
      <c r="A25" s="81"/>
      <c r="B25" s="6" t="s">
        <v>19</v>
      </c>
      <c r="C25" s="60" t="s">
        <v>82</v>
      </c>
      <c r="D25" s="2">
        <v>5</v>
      </c>
      <c r="E25" s="44"/>
      <c r="F25" s="2"/>
      <c r="G25" s="42">
        <f t="shared" si="0"/>
        <v>0</v>
      </c>
    </row>
    <row r="26" spans="1:7" ht="42.75" customHeight="1" x14ac:dyDescent="0.25">
      <c r="A26" s="81"/>
      <c r="B26" s="6" t="s">
        <v>11</v>
      </c>
      <c r="C26" s="60" t="s">
        <v>82</v>
      </c>
      <c r="D26" s="2">
        <v>5</v>
      </c>
      <c r="E26" s="44"/>
      <c r="F26" s="2"/>
      <c r="G26" s="42">
        <f t="shared" si="0"/>
        <v>0</v>
      </c>
    </row>
    <row r="27" spans="1:7" x14ac:dyDescent="0.25">
      <c r="A27" s="4"/>
      <c r="B27" s="4"/>
      <c r="C27" s="4"/>
      <c r="D27" s="13">
        <f>SUM(D23:D26)</f>
        <v>20</v>
      </c>
      <c r="E27" s="13">
        <f>SUM(E23:E26)</f>
        <v>0</v>
      </c>
      <c r="F27" s="13">
        <f>SUM(F23:F26)</f>
        <v>0</v>
      </c>
      <c r="G27" s="43">
        <f>SUM(G23:G26)</f>
        <v>0</v>
      </c>
    </row>
    <row r="28" spans="1:7" ht="69.75" customHeight="1" x14ac:dyDescent="0.25">
      <c r="A28" s="9" t="s">
        <v>1</v>
      </c>
      <c r="B28" s="10" t="s">
        <v>2</v>
      </c>
      <c r="C28" s="9" t="s">
        <v>3</v>
      </c>
      <c r="D28" s="9" t="s">
        <v>4</v>
      </c>
      <c r="E28" s="9" t="s">
        <v>36</v>
      </c>
      <c r="F28" s="9" t="s">
        <v>56</v>
      </c>
      <c r="G28" s="41" t="s">
        <v>77</v>
      </c>
    </row>
    <row r="29" spans="1:7" ht="65.25" customHeight="1" x14ac:dyDescent="0.25">
      <c r="A29" s="80" t="s">
        <v>39</v>
      </c>
      <c r="B29" s="6" t="s">
        <v>23</v>
      </c>
      <c r="C29" s="60" t="s">
        <v>82</v>
      </c>
      <c r="D29" s="2">
        <v>5</v>
      </c>
      <c r="E29" s="44"/>
      <c r="F29" s="8"/>
      <c r="G29" s="42">
        <f t="shared" si="0"/>
        <v>0</v>
      </c>
    </row>
    <row r="30" spans="1:7" ht="89.25" customHeight="1" x14ac:dyDescent="0.25">
      <c r="A30" s="81"/>
      <c r="B30" s="6" t="s">
        <v>20</v>
      </c>
      <c r="C30" s="60" t="s">
        <v>82</v>
      </c>
      <c r="D30" s="2">
        <v>5</v>
      </c>
      <c r="E30" s="44"/>
      <c r="F30" s="8"/>
      <c r="G30" s="42">
        <f t="shared" si="0"/>
        <v>0</v>
      </c>
    </row>
    <row r="31" spans="1:7" x14ac:dyDescent="0.25">
      <c r="A31" s="14"/>
      <c r="B31" s="14"/>
      <c r="C31" s="14"/>
      <c r="D31" s="13">
        <f>SUM(D29:D30)</f>
        <v>10</v>
      </c>
      <c r="E31" s="15">
        <f>SUM(E29:E30)</f>
        <v>0</v>
      </c>
      <c r="F31" s="15">
        <f>SUM(F29:F30)</f>
        <v>0</v>
      </c>
      <c r="G31" s="43">
        <f>SUM(G29:G30)</f>
        <v>0</v>
      </c>
    </row>
    <row r="32" spans="1:7" ht="17.399999999999999" x14ac:dyDescent="0.25">
      <c r="A32" s="77" t="s">
        <v>0</v>
      </c>
      <c r="B32" s="78"/>
      <c r="C32" s="79"/>
      <c r="D32" s="7" t="s">
        <v>57</v>
      </c>
      <c r="E32" s="8"/>
      <c r="F32" s="1"/>
      <c r="G32" s="43">
        <f>G31+G27+G21+G13+G6</f>
        <v>0</v>
      </c>
    </row>
  </sheetData>
  <mergeCells count="6">
    <mergeCell ref="A3:A5"/>
    <mergeCell ref="A8:A12"/>
    <mergeCell ref="A32:C32"/>
    <mergeCell ref="A29:A30"/>
    <mergeCell ref="A15:A20"/>
    <mergeCell ref="A23:A26"/>
  </mergeCells>
  <phoneticPr fontId="0" type="noConversion"/>
  <pageMargins left="0.15748031496062992" right="0.11811023622047245" top="0.56000000000000005" bottom="0.23622047244094491" header="0.15748031496062992" footer="0.11811023622047245"/>
  <pageSetup paperSize="9" scale="69" fitToHeight="0" orientation="portrait" horizontalDpi="4294967293" r:id="rId1"/>
  <headerFooter alignWithMargins="0">
    <oddFooter>&amp;R&amp;"Arial,Grassetto Corsivo"Dialogos sas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scheda obiettivo </vt:lpstr>
      <vt:lpstr>comportamenti organizzativi</vt:lpstr>
      <vt:lpstr>'scheda obiettivo '!Area_stampa</vt:lpstr>
      <vt:lpstr>'comportamenti organizzativi'!Titoli_stampa</vt:lpstr>
    </vt:vector>
  </TitlesOfParts>
  <Company>Dasein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Scanner</dc:creator>
  <cp:lastModifiedBy>Mura Carlo</cp:lastModifiedBy>
  <cp:lastPrinted>2021-03-15T12:07:36Z</cp:lastPrinted>
  <dcterms:created xsi:type="dcterms:W3CDTF">1999-05-25T11:07:45Z</dcterms:created>
  <dcterms:modified xsi:type="dcterms:W3CDTF">2022-07-05T19:02:26Z</dcterms:modified>
</cp:coreProperties>
</file>